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1-ТНГ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F17" i="1" l="1"/>
  <c r="A14" i="1"/>
  <c r="A15" i="1"/>
  <c r="A16" i="1" s="1"/>
  <c r="A13" i="1"/>
  <c r="A12" i="1"/>
</calcChain>
</file>

<file path=xl/sharedStrings.xml><?xml version="1.0" encoding="utf-8"?>
<sst xmlns="http://schemas.openxmlformats.org/spreadsheetml/2006/main" count="45" uniqueCount="37">
  <si>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</si>
  <si>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</si>
  <si>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</si>
  <si>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</si>
  <si>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</si>
  <si>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</si>
  <si>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</si>
  <si>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</si>
  <si>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</si>
  <si>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</si>
  <si>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</si>
  <si>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</si>
  <si>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</si>
  <si>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</si>
  <si>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</si>
  <si>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</si>
  <si>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</si>
  <si>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</si>
  <si>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</si>
  <si>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</si>
  <si>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</si>
  <si>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</si>
  <si>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</si>
  <si>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</si>
  <si>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НВЛ</t>
  </si>
  <si>
    <t>00-000000000000000028847</t>
  </si>
  <si>
    <t>ЗИП № 1</t>
  </si>
  <si>
    <t>00-000000000000000028497</t>
  </si>
  <si>
    <t>Накладка 4045.53.867</t>
  </si>
  <si>
    <t>00-000000000000000028445</t>
  </si>
  <si>
    <t>Установка 8423.1319007-01</t>
  </si>
  <si>
    <t>00-000000000000000028372</t>
  </si>
  <si>
    <t>00-000000000000000028447</t>
  </si>
  <si>
    <t>Щит ЩМП-3-074</t>
  </si>
  <si>
    <t>Элемент ВМР 841-1013650-001</t>
  </si>
  <si>
    <t>Наименование лота:  "Оборуд. и материалы электротехнические (накладка 4045.53.867, элемент ВМР 841-1013650-001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</si>
  <si>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НВЛ-2025/1-ТНГ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</si>
</sst>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\ _₽_-;_-@_-"/>
    <numFmt numFmtId="168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7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8" fontId="10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4.140625" style="5" customWidth="1"/>
    <col min="4" max="4" width="43.28515625" style="5" customWidth="1"/>
    <col min="5" max="5" width="14.2851562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42" t="s">
        <v>20</v>
      </c>
      <c r="B2" s="42"/>
      <c r="C2" s="42"/>
      <c r="D2" s="42"/>
      <c r="E2" s="43"/>
      <c r="F2" s="44"/>
      <c r="G2" s="44"/>
      <c r="H2" s="44"/>
      <c r="I2" s="44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0" t="s">
        <v>35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6"/>
      <c r="I9" s="27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48" t="s">
        <v>6</v>
      </c>
      <c r="I10" s="49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0">
        <v>8</v>
      </c>
      <c r="I11" s="51"/>
      <c r="J11" s="18"/>
      <c r="K11" s="18"/>
      <c r="L11" s="18"/>
      <c r="M11" s="18"/>
      <c r="N11" s="18"/>
      <c r="O11" s="18"/>
      <c r="P11" s="18"/>
    </row>
    <row r="12" spans="1:17" s="3" customFormat="1" ht="30" x14ac:dyDescent="0.2">
      <c r="A12" s="25">
        <f>1</f>
        <v>1</v>
      </c>
      <c r="B12" s="25" t="s">
        <v>24</v>
      </c>
      <c r="C12" s="25" t="s">
        <v>25</v>
      </c>
      <c r="D12" s="28" t="s">
        <v>26</v>
      </c>
      <c r="E12" s="25" t="s">
        <v>22</v>
      </c>
      <c r="F12" s="29">
        <v>1</v>
      </c>
      <c r="G12" s="31">
        <v>7104.6333333333332</v>
      </c>
      <c r="H12" s="52">
        <v>42235</v>
      </c>
      <c r="I12" s="53"/>
      <c r="J12" s="18"/>
      <c r="K12" s="18"/>
      <c r="L12" s="18"/>
      <c r="M12" s="18"/>
      <c r="N12" s="18"/>
      <c r="O12" s="18"/>
      <c r="P12" s="18"/>
    </row>
    <row r="13" spans="1:17" s="3" customFormat="1" ht="30" x14ac:dyDescent="0.2">
      <c r="A13" s="25">
        <f>1+A12</f>
        <v>2</v>
      </c>
      <c r="B13" s="25" t="s">
        <v>24</v>
      </c>
      <c r="C13" s="25" t="s">
        <v>27</v>
      </c>
      <c r="D13" s="28" t="s">
        <v>28</v>
      </c>
      <c r="E13" s="25" t="s">
        <v>22</v>
      </c>
      <c r="F13" s="29">
        <v>8</v>
      </c>
      <c r="G13" s="31">
        <v>24889.850000000002</v>
      </c>
      <c r="H13" s="52">
        <v>41747</v>
      </c>
      <c r="I13" s="53"/>
      <c r="J13" s="18"/>
      <c r="K13" s="18"/>
      <c r="L13" s="18"/>
      <c r="M13" s="18"/>
      <c r="N13" s="18"/>
      <c r="O13" s="18"/>
      <c r="P13" s="18"/>
    </row>
    <row r="14" spans="1:17" s="3" customFormat="1" ht="30" x14ac:dyDescent="0.2">
      <c r="A14" s="25">
        <f t="shared" ref="A14:A16" si="0">1+A13</f>
        <v>3</v>
      </c>
      <c r="B14" s="25" t="s">
        <v>24</v>
      </c>
      <c r="C14" s="25" t="s">
        <v>29</v>
      </c>
      <c r="D14" s="28" t="s">
        <v>30</v>
      </c>
      <c r="E14" s="25" t="s">
        <v>22</v>
      </c>
      <c r="F14" s="29">
        <v>1</v>
      </c>
      <c r="G14" s="31">
        <v>13021.858333333334</v>
      </c>
      <c r="H14" s="52">
        <v>41655</v>
      </c>
      <c r="I14" s="53"/>
      <c r="J14" s="18"/>
      <c r="K14" s="18"/>
      <c r="L14" s="18"/>
      <c r="M14" s="18"/>
      <c r="N14" s="18"/>
      <c r="O14" s="18"/>
      <c r="P14" s="18"/>
    </row>
    <row r="15" spans="1:17" s="3" customFormat="1" ht="30" x14ac:dyDescent="0.2">
      <c r="A15" s="25">
        <f t="shared" si="0"/>
        <v>4</v>
      </c>
      <c r="B15" s="25" t="s">
        <v>24</v>
      </c>
      <c r="C15" s="25" t="s">
        <v>31</v>
      </c>
      <c r="D15" s="28" t="s">
        <v>33</v>
      </c>
      <c r="E15" s="25" t="s">
        <v>22</v>
      </c>
      <c r="F15" s="29">
        <v>1</v>
      </c>
      <c r="G15" s="31">
        <v>7779.0500000000011</v>
      </c>
      <c r="H15" s="52">
        <v>42369</v>
      </c>
      <c r="I15" s="53"/>
      <c r="J15" s="18"/>
      <c r="K15" s="18"/>
      <c r="L15" s="18"/>
      <c r="M15" s="18"/>
      <c r="N15" s="18"/>
      <c r="O15" s="18"/>
      <c r="P15" s="18"/>
    </row>
    <row r="16" spans="1:17" s="3" customFormat="1" ht="30" x14ac:dyDescent="0.2">
      <c r="A16" s="25">
        <f t="shared" si="0"/>
        <v>5</v>
      </c>
      <c r="B16" s="25" t="s">
        <v>24</v>
      </c>
      <c r="C16" s="25" t="s">
        <v>32</v>
      </c>
      <c r="D16" s="28" t="s">
        <v>34</v>
      </c>
      <c r="E16" s="25" t="s">
        <v>22</v>
      </c>
      <c r="F16" s="29">
        <v>2</v>
      </c>
      <c r="G16" s="31">
        <v>44671.45</v>
      </c>
      <c r="H16" s="52">
        <v>41655</v>
      </c>
      <c r="I16" s="53"/>
      <c r="J16" s="18"/>
      <c r="K16" s="18"/>
      <c r="L16" s="18"/>
      <c r="M16" s="18"/>
      <c r="N16" s="18"/>
      <c r="O16" s="18"/>
      <c r="P16" s="18"/>
    </row>
    <row r="17" spans="1:17" s="4" customFormat="1" ht="15.75" x14ac:dyDescent="0.25">
      <c r="A17" s="33" t="s">
        <v>7</v>
      </c>
      <c r="B17" s="34"/>
      <c r="C17" s="34"/>
      <c r="D17" s="34"/>
      <c r="E17" s="35"/>
      <c r="F17" s="30">
        <f>SUM(F12:F16)</f>
        <v>13</v>
      </c>
      <c r="G17" s="22"/>
      <c r="H17" s="66"/>
      <c r="I17" s="67"/>
      <c r="J17" s="19"/>
      <c r="K17" s="18"/>
      <c r="L17" s="10"/>
      <c r="M17" s="10"/>
      <c r="N17" s="10"/>
      <c r="O17" s="10"/>
      <c r="P17" s="10"/>
      <c r="Q17" s="10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0"/>
      <c r="K18" s="20"/>
      <c r="L18" s="10"/>
      <c r="M18" s="10"/>
      <c r="N18" s="10"/>
      <c r="O18" s="10"/>
      <c r="P18" s="10"/>
      <c r="Q18" s="10"/>
    </row>
    <row r="19" spans="1:17" s="4" customFormat="1" ht="92.25" customHeight="1" x14ac:dyDescent="0.25">
      <c r="A19" s="36" t="s">
        <v>8</v>
      </c>
      <c r="B19" s="37"/>
      <c r="C19" s="37"/>
      <c r="D19" s="37"/>
      <c r="E19" s="38"/>
      <c r="F19" s="39" t="s">
        <v>14</v>
      </c>
      <c r="G19" s="39"/>
      <c r="H19" s="39"/>
      <c r="I19" s="39"/>
      <c r="J19" s="10"/>
      <c r="K19" s="10"/>
      <c r="L19" s="10"/>
      <c r="M19" s="10"/>
      <c r="N19" s="10"/>
      <c r="O19" s="10"/>
      <c r="P19" s="10"/>
      <c r="Q19" s="10"/>
    </row>
    <row r="20" spans="1:17" s="4" customFormat="1" ht="15.75" customHeight="1" x14ac:dyDescent="0.25">
      <c r="A20" s="36" t="s">
        <v>9</v>
      </c>
      <c r="B20" s="37"/>
      <c r="C20" s="37"/>
      <c r="D20" s="37"/>
      <c r="E20" s="38"/>
      <c r="F20" s="55" t="s">
        <v>13</v>
      </c>
      <c r="G20" s="55"/>
      <c r="H20" s="55"/>
      <c r="I20" s="55"/>
      <c r="Q20" s="10"/>
    </row>
    <row r="21" spans="1:17" s="4" customFormat="1" ht="33.75" customHeight="1" x14ac:dyDescent="0.25">
      <c r="A21" s="36" t="s">
        <v>15</v>
      </c>
      <c r="B21" s="37"/>
      <c r="C21" s="37"/>
      <c r="D21" s="37"/>
      <c r="E21" s="38"/>
      <c r="F21" s="55" t="s">
        <v>12</v>
      </c>
      <c r="G21" s="55"/>
      <c r="H21" s="55"/>
      <c r="I21" s="55"/>
      <c r="Q21" s="10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64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23"/>
      <c r="K23" s="23"/>
    </row>
    <row r="24" spans="1:17" ht="44.25" customHeight="1" x14ac:dyDescent="0.25">
      <c r="A24" s="54"/>
      <c r="B24" s="54"/>
      <c r="C24" s="54"/>
      <c r="D24" s="54"/>
      <c r="E24" s="54"/>
      <c r="F24" s="24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1"/>
      <c r="B27" s="21"/>
    </row>
    <row r="28" spans="1:17" ht="15.75" x14ac:dyDescent="0.25">
      <c r="A28" s="21"/>
      <c r="B28" s="21"/>
    </row>
  </sheetData>
  <mergeCells count="30">
    <mergeCell ref="H15:I15"/>
    <mergeCell ref="H16:I16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7:I17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  <mergeCell ref="H14:I14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2026-01-15T02:45:08Z</dcterms:modified>
</cp:coreProperties>
</file>